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R22" i="5" l="1"/>
  <c r="P22" i="5"/>
  <c r="A13" i="5" l="1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<sst xmlns="http://schemas.openxmlformats.org/spreadsheetml/2006/main" count="374" uniqueCount="140">
  <si>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</si>
  <si>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</si>
  <si>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</si>
  <si>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</si>
  <si>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</si>
  <si>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</si>
  <si>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</si>
  <si>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</si>
  <si>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</si>
  <si>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</si>
  <si>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</si>
  <si>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</si>
  <si>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</si>
  <si>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</si>
  <si>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</si>
  <si>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</si>
  <si>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</si>
  <si>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</si>
  <si>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</si>
  <si>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</si>
  <si>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</si>
  <si>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</si>
  <si>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</si>
  <si>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</si>
  <si>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</si>
  <si>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</si>
  <si>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</si>
  <si>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</si>
  <si>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</si>
  <si>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</si>
  <si>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</si>
  <si>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</si>
  <si>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</si>
  <si>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</si>
  <si>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</si>
  <si>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</si>
  <si>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</si>
  <si>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</si>
  <si>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</si>
  <si>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</si>
  <si>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</si>
  <si>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</si>
  <si>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</si>
  <si>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</si>
  <si>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</si>
  <si>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</si>
  <si>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</si>
  <si>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</si>
  <si>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</si>
  <si>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</si>
  <si>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</si>
  <si>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</si>
  <si>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</si>
  <si>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</si>
  <si>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</si>
  <si>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</si>
  <si>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</si>
  <si>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</si>
  <si>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</si>
  <si>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</si>
  <si>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</si>
  <si>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</si>
  <si>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</si>
  <si>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</si>
  <si>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</si>
  <si>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</si>
  <si>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</si>
  <si>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</si>
  <si>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</si>
  <si>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</si>
  <si>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</si>
  <si>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</si>
  <si>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</si>
  <si>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</si>
  <si>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</si>
  <si>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</si>
  <si>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</si>
  <si>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</si>
  <si>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</si>
  <si>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</si>
  <si>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</si>
  <si>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</si>
  <si>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</si>
  <si>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</si>
  <si>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</si>
  <si>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</si>
  <si>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</si>
  <si>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</si>
  <si>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</si>
  <si>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</si>
  <si>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</si>
  <si>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</si>
  <si>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</si>
  <si>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</si>
  <si>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</si>
  <si>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</si>
  <si>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</si>
  <si>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</si>
  <si>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</si>
  <si>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</si>
  <si>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</si>
  <si>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</si>
  <si>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</si>
  <si>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</si>
  <si>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</si>
  <si>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</si>
  <si>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</si>
  <si>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</si>
  <si>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</si>
  <si>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</si>
  <si>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</si>
  <si>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</si>
  <si>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</si>
  <si>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</si>
  <si>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</si>
  <si>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</si>
  <si>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</si>
  <si>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</si>
  <si>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</si>
  <si>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</si>
  <si>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</si>
  <si>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</si>
  <si>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</si>
  <si>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</si>
  <si>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</si>
  <si>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</si>
  <si>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</si>
  <si>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</si>
  <si>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</si>
  <si>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</si>
  <si>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</si>
  <si>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</si>
  <si>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</si>
  <si>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</si>
  <si>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прайс</t>
  </si>
  <si>
    <t>Q-OES-R-9</t>
  </si>
  <si>
    <t>Замена КЛ-6кВ 055А/037 (АСБ 6 3х150 L-0,19км)</t>
  </si>
  <si>
    <t>Год раскрытия информации: 2025 год</t>
  </si>
  <si>
    <t>АСБ 6 3х150</t>
  </si>
  <si>
    <t>Кабельная линия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</si>
</sst>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2" fontId="41" fillId="0" borderId="22" xfId="49" applyNumberFormat="1" applyFont="1" applyBorder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A6" sqref="A6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62" t="s">
        <v>137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44" ht="18.7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44" s="3" customFormat="1" x14ac:dyDescent="0.25">
      <c r="A9" s="64" t="s">
        <v>133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59" t="s">
        <v>126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64" t="s">
        <v>135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59" t="s">
        <v>127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64" t="s">
        <v>136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59" t="s">
        <v>129</v>
      </c>
      <c r="B16" s="59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61" t="s">
        <v>120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49" t="s">
        <v>85</v>
      </c>
      <c r="B21" s="49" t="s">
        <v>84</v>
      </c>
      <c r="C21" s="55" t="s">
        <v>88</v>
      </c>
      <c r="D21" s="55"/>
      <c r="E21" s="55"/>
      <c r="F21" s="55"/>
      <c r="G21" s="55"/>
      <c r="H21" s="55"/>
      <c r="I21" s="50" t="s">
        <v>83</v>
      </c>
      <c r="J21" s="52" t="s">
        <v>90</v>
      </c>
      <c r="K21" s="49" t="s">
        <v>82</v>
      </c>
      <c r="L21" s="51" t="s">
        <v>89</v>
      </c>
    </row>
    <row r="22" spans="1:12" ht="58.5" customHeight="1" x14ac:dyDescent="0.25">
      <c r="A22" s="49"/>
      <c r="B22" s="49"/>
      <c r="C22" s="56" t="s">
        <v>1</v>
      </c>
      <c r="D22" s="56"/>
      <c r="E22" s="26"/>
      <c r="F22" s="27"/>
      <c r="G22" s="57" t="s">
        <v>0</v>
      </c>
      <c r="H22" s="58"/>
      <c r="I22" s="50"/>
      <c r="J22" s="53"/>
      <c r="K22" s="49"/>
      <c r="L22" s="51"/>
    </row>
    <row r="23" spans="1:12" ht="47.25" x14ac:dyDescent="0.25">
      <c r="A23" s="49"/>
      <c r="B23" s="49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0"/>
      <c r="J23" s="54"/>
      <c r="K23" s="49"/>
      <c r="L23" s="51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46155</v>
      </c>
      <c r="D31" s="45">
        <v>46159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46162</v>
      </c>
      <c r="D32" s="45">
        <v>46166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15" t="s">
        <v>124</v>
      </c>
      <c r="D35" s="15" t="s">
        <v>124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15" t="s">
        <v>124</v>
      </c>
      <c r="D36" s="15" t="s">
        <v>124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45">
        <v>46169</v>
      </c>
      <c r="D37" s="45">
        <v>46173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46249</v>
      </c>
      <c r="D40" s="45">
        <v>46250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46281</v>
      </c>
      <c r="D43" s="45">
        <v>46285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46295</v>
      </c>
      <c r="D44" s="45">
        <v>46305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46309</v>
      </c>
      <c r="D47" s="45">
        <v>46310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5" t="s">
        <v>124</v>
      </c>
      <c r="J48" s="15" t="s">
        <v>124</v>
      </c>
      <c r="K48" s="14"/>
      <c r="L48" s="14"/>
    </row>
    <row r="49" spans="1:12" ht="35.25" customHeight="1" x14ac:dyDescent="0.25">
      <c r="A49" s="17">
        <v>4</v>
      </c>
      <c r="B49" s="16" t="s">
        <v>57</v>
      </c>
      <c r="C49" s="45">
        <v>46311</v>
      </c>
      <c r="D49" s="45">
        <v>46312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15" t="s">
        <v>124</v>
      </c>
      <c r="D50" s="15" t="s">
        <v>124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46312</v>
      </c>
      <c r="D53" s="45">
        <v>46313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15" t="s">
        <v>124</v>
      </c>
      <c r="D54" s="15" t="s">
        <v>124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view="pageBreakPreview" zoomScale="80" zoomScaleSheetLayoutView="80" workbookViewId="0">
      <selection activeCell="R18" sqref="R18:R20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B5" s="31"/>
      <c r="C5" s="31"/>
      <c r="D5" s="31"/>
      <c r="E5" s="31"/>
      <c r="F5" s="31"/>
      <c r="H5" s="31" t="s">
        <v>137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90" t="s">
        <v>128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8" s="3" customFormat="1" ht="15.75" x14ac:dyDescent="0.25">
      <c r="A8" s="59" t="s">
        <v>126</v>
      </c>
      <c r="B8" s="59"/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92" t="str">
        <f>'6.1. Паспорт сетевой график'!A12:L12</f>
        <v>Q-OES-R-9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59" t="s">
        <v>127</v>
      </c>
      <c r="B11" s="59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92" t="str">
        <f>'6.1. Паспорт сетевой график'!A15:L15</f>
        <v>Замена КЛ-6кВ 055А/037 (АСБ 6 3х150 L-0,19км)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59" t="s">
        <v>129</v>
      </c>
      <c r="B14" s="59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8" ht="15.75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</row>
    <row r="16" spans="1:48" s="10" customFormat="1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</row>
    <row r="17" spans="1:48" s="10" customFormat="1" x14ac:dyDescent="0.25">
      <c r="A17" s="91" t="s">
        <v>121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s="10" customFormat="1" ht="58.5" customHeight="1" x14ac:dyDescent="0.25">
      <c r="A18" s="74" t="s">
        <v>45</v>
      </c>
      <c r="B18" s="81" t="s">
        <v>17</v>
      </c>
      <c r="C18" s="74" t="s">
        <v>44</v>
      </c>
      <c r="D18" s="74" t="s">
        <v>43</v>
      </c>
      <c r="E18" s="84" t="s">
        <v>122</v>
      </c>
      <c r="F18" s="85"/>
      <c r="G18" s="85"/>
      <c r="H18" s="85"/>
      <c r="I18" s="85"/>
      <c r="J18" s="85"/>
      <c r="K18" s="85"/>
      <c r="L18" s="86"/>
      <c r="M18" s="74" t="s">
        <v>42</v>
      </c>
      <c r="N18" s="74" t="s">
        <v>41</v>
      </c>
      <c r="O18" s="74" t="s">
        <v>40</v>
      </c>
      <c r="P18" s="65" t="s">
        <v>86</v>
      </c>
      <c r="Q18" s="65" t="s">
        <v>39</v>
      </c>
      <c r="R18" s="65" t="s">
        <v>38</v>
      </c>
      <c r="S18" s="65" t="s">
        <v>37</v>
      </c>
      <c r="T18" s="65"/>
      <c r="U18" s="80" t="s">
        <v>36</v>
      </c>
      <c r="V18" s="80" t="s">
        <v>35</v>
      </c>
      <c r="W18" s="65" t="s">
        <v>34</v>
      </c>
      <c r="X18" s="65" t="s">
        <v>33</v>
      </c>
      <c r="Y18" s="65" t="s">
        <v>32</v>
      </c>
      <c r="Z18" s="76" t="s">
        <v>31</v>
      </c>
      <c r="AA18" s="65" t="s">
        <v>30</v>
      </c>
      <c r="AB18" s="65" t="s">
        <v>29</v>
      </c>
      <c r="AC18" s="65" t="s">
        <v>28</v>
      </c>
      <c r="AD18" s="65" t="s">
        <v>27</v>
      </c>
      <c r="AE18" s="65" t="s">
        <v>26</v>
      </c>
      <c r="AF18" s="65" t="s">
        <v>25</v>
      </c>
      <c r="AG18" s="65"/>
      <c r="AH18" s="65"/>
      <c r="AI18" s="65"/>
      <c r="AJ18" s="65"/>
      <c r="AK18" s="65"/>
      <c r="AL18" s="65" t="s">
        <v>24</v>
      </c>
      <c r="AM18" s="65"/>
      <c r="AN18" s="65"/>
      <c r="AO18" s="65"/>
      <c r="AP18" s="65" t="s">
        <v>23</v>
      </c>
      <c r="AQ18" s="65"/>
      <c r="AR18" s="65" t="s">
        <v>22</v>
      </c>
      <c r="AS18" s="65" t="s">
        <v>21</v>
      </c>
      <c r="AT18" s="65" t="s">
        <v>20</v>
      </c>
      <c r="AU18" s="65" t="s">
        <v>19</v>
      </c>
      <c r="AV18" s="66" t="s">
        <v>18</v>
      </c>
    </row>
    <row r="19" spans="1:48" s="10" customFormat="1" ht="64.5" customHeight="1" x14ac:dyDescent="0.25">
      <c r="A19" s="79"/>
      <c r="B19" s="82"/>
      <c r="C19" s="79"/>
      <c r="D19" s="79"/>
      <c r="E19" s="68" t="s">
        <v>16</v>
      </c>
      <c r="F19" s="70" t="s">
        <v>51</v>
      </c>
      <c r="G19" s="70" t="s">
        <v>50</v>
      </c>
      <c r="H19" s="70" t="s">
        <v>49</v>
      </c>
      <c r="I19" s="87" t="s">
        <v>91</v>
      </c>
      <c r="J19" s="87" t="s">
        <v>92</v>
      </c>
      <c r="K19" s="87" t="s">
        <v>93</v>
      </c>
      <c r="L19" s="70" t="s">
        <v>48</v>
      </c>
      <c r="M19" s="79"/>
      <c r="N19" s="79"/>
      <c r="O19" s="79"/>
      <c r="P19" s="65"/>
      <c r="Q19" s="65"/>
      <c r="R19" s="65"/>
      <c r="S19" s="72" t="s">
        <v>1</v>
      </c>
      <c r="T19" s="72" t="s">
        <v>4</v>
      </c>
      <c r="U19" s="80"/>
      <c r="V19" s="80"/>
      <c r="W19" s="65"/>
      <c r="X19" s="65"/>
      <c r="Y19" s="65"/>
      <c r="Z19" s="65"/>
      <c r="AA19" s="65"/>
      <c r="AB19" s="65"/>
      <c r="AC19" s="65"/>
      <c r="AD19" s="65"/>
      <c r="AE19" s="65"/>
      <c r="AF19" s="65" t="s">
        <v>15</v>
      </c>
      <c r="AG19" s="65"/>
      <c r="AH19" s="65" t="s">
        <v>14</v>
      </c>
      <c r="AI19" s="65"/>
      <c r="AJ19" s="74" t="s">
        <v>13</v>
      </c>
      <c r="AK19" s="74" t="s">
        <v>12</v>
      </c>
      <c r="AL19" s="74" t="s">
        <v>11</v>
      </c>
      <c r="AM19" s="74" t="s">
        <v>10</v>
      </c>
      <c r="AN19" s="74" t="s">
        <v>9</v>
      </c>
      <c r="AO19" s="74" t="s">
        <v>8</v>
      </c>
      <c r="AP19" s="74" t="s">
        <v>7</v>
      </c>
      <c r="AQ19" s="77" t="s">
        <v>4</v>
      </c>
      <c r="AR19" s="65"/>
      <c r="AS19" s="65"/>
      <c r="AT19" s="65"/>
      <c r="AU19" s="65"/>
      <c r="AV19" s="67"/>
    </row>
    <row r="20" spans="1:48" s="10" customFormat="1" ht="96.75" customHeight="1" x14ac:dyDescent="0.25">
      <c r="A20" s="75"/>
      <c r="B20" s="83"/>
      <c r="C20" s="75"/>
      <c r="D20" s="75"/>
      <c r="E20" s="69"/>
      <c r="F20" s="71"/>
      <c r="G20" s="71"/>
      <c r="H20" s="71"/>
      <c r="I20" s="88"/>
      <c r="J20" s="88"/>
      <c r="K20" s="88"/>
      <c r="L20" s="71"/>
      <c r="M20" s="75"/>
      <c r="N20" s="75"/>
      <c r="O20" s="75"/>
      <c r="P20" s="65"/>
      <c r="Q20" s="65"/>
      <c r="R20" s="65"/>
      <c r="S20" s="73"/>
      <c r="T20" s="73"/>
      <c r="U20" s="80"/>
      <c r="V20" s="80"/>
      <c r="W20" s="65"/>
      <c r="X20" s="65"/>
      <c r="Y20" s="65"/>
      <c r="Z20" s="65"/>
      <c r="AA20" s="65"/>
      <c r="AB20" s="65"/>
      <c r="AC20" s="65"/>
      <c r="AD20" s="65"/>
      <c r="AE20" s="65"/>
      <c r="AF20" s="28" t="s">
        <v>6</v>
      </c>
      <c r="AG20" s="28" t="s">
        <v>5</v>
      </c>
      <c r="AH20" s="29" t="s">
        <v>1</v>
      </c>
      <c r="AI20" s="29" t="s">
        <v>4</v>
      </c>
      <c r="AJ20" s="75"/>
      <c r="AK20" s="75"/>
      <c r="AL20" s="75"/>
      <c r="AM20" s="75"/>
      <c r="AN20" s="75"/>
      <c r="AO20" s="75"/>
      <c r="AP20" s="75"/>
      <c r="AQ20" s="78"/>
      <c r="AR20" s="65"/>
      <c r="AS20" s="65"/>
      <c r="AT20" s="65"/>
      <c r="AU20" s="65"/>
      <c r="AV20" s="67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45" x14ac:dyDescent="0.2">
      <c r="A22" s="8">
        <v>1</v>
      </c>
      <c r="B22" s="43" t="s">
        <v>125</v>
      </c>
      <c r="C22" s="44" t="s">
        <v>132</v>
      </c>
      <c r="D22" s="48">
        <v>2026</v>
      </c>
      <c r="E22" s="42" t="s">
        <v>124</v>
      </c>
      <c r="F22" s="42" t="s">
        <v>124</v>
      </c>
      <c r="G22" s="42" t="s">
        <v>124</v>
      </c>
      <c r="H22" s="42" t="s">
        <v>124</v>
      </c>
      <c r="I22" s="42" t="s">
        <v>124</v>
      </c>
      <c r="J22" s="42" t="s">
        <v>124</v>
      </c>
      <c r="K22" s="93">
        <v>0.19</v>
      </c>
      <c r="L22" s="42" t="s">
        <v>124</v>
      </c>
      <c r="M22" s="44" t="s">
        <v>139</v>
      </c>
      <c r="N22" s="7" t="s">
        <v>138</v>
      </c>
      <c r="O22" s="42" t="s">
        <v>130</v>
      </c>
      <c r="P22" s="47">
        <f>1278.52*K22</f>
        <v>242.9188</v>
      </c>
      <c r="Q22" s="42" t="s">
        <v>134</v>
      </c>
      <c r="R22" s="42">
        <f>P22</f>
        <v>242.9188</v>
      </c>
      <c r="S22" s="42" t="s">
        <v>131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</sheetData>
  <mergeCells count="60"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2025-12-12T04:20:57Z</dcterms:modified>
</cp:coreProperties>
</file>